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8_{E3BE8BA1-0297-1742-B208-8DD9550D9C9C}" xr6:coauthVersionLast="47" xr6:coauthVersionMax="47" xr10:uidLastSave="{00000000-0000-0000-0000-000000000000}"/>
  <bookViews>
    <workbookView xWindow="1860" yWindow="1860" windowWidth="21600" windowHeight="11385" xr2:uid="{00000000-000D-0000-FFFF-FFFF00000000}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7" i="1"/>
  <c r="E75" i="2"/>
  <c r="G78" i="1"/>
  <c r="E76" i="2"/>
  <c r="G79" i="1"/>
  <c r="E77" i="2"/>
  <c r="G80" i="1"/>
  <c r="E78" i="2"/>
  <c r="G81" i="1"/>
  <c r="E79" i="2"/>
  <c r="G82" i="1"/>
  <c r="E80" i="2"/>
  <c r="G83" i="1"/>
  <c r="E81" i="2"/>
  <c r="G84" i="1"/>
  <c r="E82" i="2"/>
  <c r="G85" i="1"/>
  <c r="E83" i="2"/>
  <c r="G86" i="1"/>
  <c r="E84" i="2"/>
  <c r="G87" i="1"/>
  <c r="E85" i="2"/>
  <c r="G88" i="1"/>
  <c r="E86" i="2"/>
  <c r="G89" i="1"/>
  <c r="E87" i="2"/>
  <c r="G90" i="1"/>
  <c r="E88" i="2"/>
  <c r="G91" i="1"/>
  <c r="E89" i="2"/>
  <c r="G92" i="1"/>
  <c r="E90" i="2"/>
  <c r="G93" i="1"/>
  <c r="J2" i="2"/>
  <c r="G71" i="1"/>
  <c r="E69" i="2"/>
  <c r="G72" i="1"/>
  <c r="E70" i="2"/>
  <c r="G73" i="1"/>
  <c r="E71" i="2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6" i="1"/>
  <c r="E4" i="2"/>
  <c r="G7" i="1"/>
  <c r="E5" i="2"/>
  <c r="G8" i="1"/>
  <c r="E6" i="2"/>
  <c r="G9" i="1"/>
  <c r="E7" i="2"/>
  <c r="G10" i="1"/>
  <c r="E8" i="2"/>
  <c r="G11" i="1"/>
  <c r="E9" i="2"/>
  <c r="G12" i="1"/>
  <c r="E10" i="2"/>
  <c r="G13" i="1"/>
  <c r="E11" i="2"/>
  <c r="G14" i="1"/>
  <c r="E12" i="2"/>
  <c r="G15" i="1"/>
  <c r="E13" i="2"/>
  <c r="G16" i="1"/>
  <c r="E14" i="2"/>
  <c r="G17" i="1"/>
  <c r="E15" i="2"/>
  <c r="G18" i="1"/>
  <c r="E16" i="2"/>
  <c r="G19" i="1"/>
  <c r="E17" i="2"/>
  <c r="G20" i="1"/>
  <c r="E18" i="2"/>
  <c r="G21" i="1"/>
  <c r="E19" i="2"/>
  <c r="G22" i="1"/>
  <c r="E20" i="2"/>
  <c r="G23" i="1"/>
  <c r="E21" i="2"/>
  <c r="G25" i="1"/>
  <c r="E23" i="2"/>
  <c r="G26" i="1"/>
  <c r="E24" i="2"/>
  <c r="G27" i="1"/>
  <c r="E25" i="2"/>
  <c r="G28" i="1"/>
  <c r="E26" i="2"/>
  <c r="G29" i="1"/>
  <c r="E27" i="2"/>
  <c r="G30" i="1"/>
  <c r="E28" i="2"/>
  <c r="G31" i="1"/>
  <c r="E29" i="2"/>
  <c r="G33" i="1"/>
  <c r="E31" i="2"/>
  <c r="G34" i="1"/>
  <c r="E32" i="2"/>
  <c r="G35" i="1"/>
  <c r="E33" i="2"/>
  <c r="G36" i="1"/>
  <c r="E34" i="2"/>
  <c r="G37" i="1"/>
  <c r="E35" i="2"/>
  <c r="G38" i="1"/>
  <c r="E36" i="2"/>
  <c r="G39" i="1"/>
  <c r="E37" i="2"/>
  <c r="G41" i="1"/>
  <c r="E39" i="2"/>
  <c r="G42" i="1"/>
  <c r="E40" i="2"/>
  <c r="G43" i="1"/>
  <c r="E41" i="2"/>
  <c r="G44" i="1"/>
  <c r="E42" i="2"/>
  <c r="G45" i="1"/>
  <c r="E43" i="2"/>
  <c r="G46" i="1"/>
  <c r="E44" i="2"/>
  <c r="G47" i="1"/>
  <c r="E45" i="2"/>
  <c r="G49" i="1"/>
  <c r="E47" i="2"/>
  <c r="G50" i="1"/>
  <c r="E48" i="2"/>
  <c r="G51" i="1"/>
  <c r="E49" i="2"/>
  <c r="G52" i="1"/>
  <c r="E50" i="2"/>
  <c r="G53" i="1"/>
  <c r="E51" i="2"/>
  <c r="G54" i="1"/>
  <c r="E52" i="2"/>
  <c r="G55" i="1"/>
  <c r="E53" i="2"/>
  <c r="G57" i="1"/>
  <c r="E55" i="2"/>
  <c r="G58" i="1"/>
  <c r="E56" i="2"/>
  <c r="G59" i="1"/>
  <c r="E57" i="2"/>
  <c r="G60" i="1"/>
  <c r="E58" i="2"/>
  <c r="G61" i="1"/>
  <c r="E59" i="2"/>
  <c r="G62" i="1"/>
  <c r="E60" i="2"/>
  <c r="G63" i="1"/>
  <c r="E61" i="2"/>
  <c r="G65" i="1"/>
  <c r="E63" i="2"/>
  <c r="G66" i="1"/>
  <c r="E64" i="2"/>
  <c r="G67" i="1"/>
  <c r="E65" i="2"/>
  <c r="G68" i="1"/>
  <c r="E66" i="2"/>
  <c r="G69" i="1"/>
  <c r="E67" i="2"/>
  <c r="G70" i="1"/>
  <c r="E68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<sst xmlns="http://schemas.openxmlformats.org/spreadsheetml/2006/main" count="229" uniqueCount="82">
  <si>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</si>
  <si>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</si>
  <si>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</si>
  <si>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</si>
  <si>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</si>
  <si>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</si>
  <si>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</si>
  <si>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</si>
  <si>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</si>
  <si>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</si>
  <si>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</si>
  <si>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</si>
  <si>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</si>
  <si>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</si>
  <si>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</si>
  <si>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</si>
  <si>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</si>
  <si>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</si>
  <si>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</si>
  <si>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</si>
  <si>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</si>
  <si>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</si>
  <si>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</si>
  <si>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</si>
  <si>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</si>
  <si>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</si>
  <si>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</si>
  <si>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</si>
  <si>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</si>
  <si>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</si>
  <si>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</si>
  <si>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</si>
  <si>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</si>
  <si>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</si>
  <si>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</si>
  <si>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</si>
  <si>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Jedinstvo Vlajkovac</t>
  </si>
  <si>
    <t>Putnik</t>
  </si>
  <si>
    <t>Tiberije</t>
  </si>
  <si>
    <t>Banatska liga</t>
  </si>
  <si>
    <t>Millenium Vršac</t>
  </si>
  <si>
    <t>Dario</t>
  </si>
  <si>
    <t>001911</t>
  </si>
  <si>
    <t>Vučetić</t>
  </si>
  <si>
    <t>Ivan</t>
  </si>
  <si>
    <t>002255</t>
  </si>
  <si>
    <t>Vršac</t>
  </si>
  <si>
    <t>Lađa</t>
  </si>
  <si>
    <t>Đorđel</t>
  </si>
  <si>
    <t>Prva registracija</t>
  </si>
  <si>
    <t>Agatonović</t>
  </si>
  <si>
    <t>Miloš</t>
  </si>
  <si>
    <t>Grbić</t>
  </si>
  <si>
    <t>Janko</t>
  </si>
  <si>
    <t>Vitas</t>
  </si>
  <si>
    <t>Nemanja</t>
  </si>
  <si>
    <t>Kalinov</t>
  </si>
  <si>
    <t>Marko</t>
  </si>
  <si>
    <t>Mario</t>
  </si>
  <si>
    <t>Đefri</t>
  </si>
  <si>
    <t>Luka</t>
  </si>
  <si>
    <t>Gajački</t>
  </si>
  <si>
    <t>Mateja</t>
  </si>
  <si>
    <t>Vuišak</t>
  </si>
  <si>
    <t>Lazar</t>
  </si>
  <si>
    <t>Mihajlo</t>
  </si>
  <si>
    <t>Roman</t>
  </si>
  <si>
    <t>Lionel</t>
  </si>
  <si>
    <t>Kuprešanin</t>
  </si>
  <si>
    <t>Đorđe</t>
  </si>
  <si>
    <t>Romana</t>
  </si>
  <si>
    <t>001919</t>
  </si>
  <si>
    <t>Milentijević</t>
  </si>
  <si>
    <t>Isidora</t>
  </si>
  <si>
    <t>Vujičić</t>
  </si>
  <si>
    <t>Nevena</t>
  </si>
  <si>
    <t>Jorga</t>
  </si>
  <si>
    <t>Viktoria Adriana</t>
  </si>
  <si>
    <t>Stk Pančevo</t>
  </si>
  <si>
    <t xml:space="preserve">druga liga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</si>
</sst>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an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C7" zoomScale="110" zoomScaleNormal="110" zoomScaleSheetLayoutView="90" workbookViewId="0">
      <selection activeCell="I20" sqref="I20"/>
    </sheetView>
  </sheetViews>
  <sheetFormatPr defaultColWidth="9.14453125" defaultRowHeight="12.75" x14ac:dyDescent="0.15"/>
  <cols>
    <col min="1" max="1" width="3.359375" style="18" customWidth="1" collapsed="1"/>
    <col min="2" max="3" width="12.64453125" style="27" customWidth="1" collapsed="1"/>
    <col min="4" max="5" width="5.109375" style="19" customWidth="1" collapsed="1"/>
    <col min="6" max="6" width="5.91796875" style="19" customWidth="1" collapsed="1"/>
    <col min="7" max="7" width="16.6796875" style="17" hidden="1" customWidth="1" collapsed="1"/>
    <col min="8" max="8" width="7.6640625" style="20" customWidth="1" collapsed="1"/>
    <col min="9" max="9" width="13.046875" style="45" customWidth="1" collapsed="1"/>
    <col min="10" max="10" width="13.1796875" style="20" customWidth="1" collapsed="1"/>
    <col min="11" max="11" width="13.1796875" style="29" customWidth="1" collapsed="1"/>
    <col min="12" max="12" width="4.03515625" style="19" customWidth="1" collapsed="1"/>
    <col min="13" max="13" width="9.14453125" style="17" hidden="1" customWidth="1" collapsed="1"/>
    <col min="14" max="14" width="47.484375" style="17" customWidth="1" collapsed="1"/>
    <col min="15" max="16384" width="9.14453125" style="17" collapsed="1"/>
  </cols>
  <sheetData>
    <row r="1" spans="1:14" ht="70.5" customHeight="1" x14ac:dyDescent="0.1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1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1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15">
      <c r="A4" s="13">
        <v>1</v>
      </c>
      <c r="B4" s="26" t="s">
        <v>37</v>
      </c>
      <c r="C4" s="26" t="s">
        <v>38</v>
      </c>
      <c r="D4" s="22">
        <v>1978</v>
      </c>
      <c r="E4" s="22">
        <v>3</v>
      </c>
      <c r="F4" s="22">
        <v>18</v>
      </c>
      <c r="G4" s="14">
        <f t="shared" ref="G4" si="0">DATE(D4,E4,F4)</f>
        <v>28567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15">
      <c r="A5" s="13">
        <v>2</v>
      </c>
      <c r="B5" s="26" t="s">
        <v>37</v>
      </c>
      <c r="C5" s="26" t="s">
        <v>41</v>
      </c>
      <c r="D5" s="22">
        <v>2008</v>
      </c>
      <c r="E5" s="22">
        <v>4</v>
      </c>
      <c r="F5" s="22">
        <v>20</v>
      </c>
      <c r="G5" s="14">
        <f t="shared" ref="G5:G68" si="1">DATE(D5,E5,F5)</f>
        <v>39558</v>
      </c>
      <c r="H5" s="15" t="s">
        <v>42</v>
      </c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 x14ac:dyDescent="0.15">
      <c r="A6" s="13">
        <v>3</v>
      </c>
      <c r="B6" s="26" t="s">
        <v>43</v>
      </c>
      <c r="C6" s="26" t="s">
        <v>44</v>
      </c>
      <c r="D6" s="22">
        <v>1998</v>
      </c>
      <c r="E6" s="22">
        <v>5</v>
      </c>
      <c r="F6" s="22">
        <v>3</v>
      </c>
      <c r="G6" s="14">
        <f t="shared" si="1"/>
        <v>35918</v>
      </c>
      <c r="H6" s="15" t="s">
        <v>45</v>
      </c>
      <c r="I6" s="44" t="s">
        <v>39</v>
      </c>
      <c r="J6" s="16" t="s">
        <v>46</v>
      </c>
      <c r="K6" s="26"/>
      <c r="L6" s="15" t="s">
        <v>3</v>
      </c>
      <c r="N6" s="32"/>
    </row>
    <row r="7" spans="1:14" ht="23.45" customHeight="1" x14ac:dyDescent="0.15">
      <c r="A7" s="13">
        <v>4</v>
      </c>
      <c r="B7" s="26" t="s">
        <v>47</v>
      </c>
      <c r="C7" s="26" t="s">
        <v>48</v>
      </c>
      <c r="D7" s="22">
        <v>1968</v>
      </c>
      <c r="E7" s="22">
        <v>7</v>
      </c>
      <c r="F7" s="22">
        <v>15</v>
      </c>
      <c r="G7" s="14">
        <f t="shared" si="1"/>
        <v>25034</v>
      </c>
      <c r="H7" s="15"/>
      <c r="I7" s="44" t="s">
        <v>39</v>
      </c>
      <c r="J7" s="16" t="s">
        <v>49</v>
      </c>
      <c r="K7" s="26"/>
      <c r="L7" s="15" t="s">
        <v>3</v>
      </c>
      <c r="N7" s="32"/>
    </row>
    <row r="8" spans="1:14" ht="23.45" customHeight="1" x14ac:dyDescent="0.15">
      <c r="A8" s="13">
        <v>5</v>
      </c>
      <c r="B8" s="26" t="s">
        <v>50</v>
      </c>
      <c r="C8" s="26" t="s">
        <v>51</v>
      </c>
      <c r="D8" s="22">
        <v>2011</v>
      </c>
      <c r="E8" s="22">
        <v>7</v>
      </c>
      <c r="F8" s="22">
        <v>14</v>
      </c>
      <c r="G8" s="14">
        <f t="shared" si="1"/>
        <v>40738</v>
      </c>
      <c r="H8" s="15"/>
      <c r="I8" s="44" t="s">
        <v>39</v>
      </c>
      <c r="J8" s="16" t="s">
        <v>49</v>
      </c>
      <c r="K8" s="26"/>
      <c r="L8" s="15" t="s">
        <v>3</v>
      </c>
      <c r="N8" s="32"/>
    </row>
    <row r="9" spans="1:14" ht="23.45" customHeight="1" x14ac:dyDescent="0.15">
      <c r="A9" s="13">
        <v>6</v>
      </c>
      <c r="B9" s="26" t="s">
        <v>52</v>
      </c>
      <c r="C9" s="26" t="s">
        <v>53</v>
      </c>
      <c r="D9" s="22">
        <v>2015</v>
      </c>
      <c r="E9" s="22">
        <v>1</v>
      </c>
      <c r="F9" s="22">
        <v>19</v>
      </c>
      <c r="G9" s="14">
        <f t="shared" si="1"/>
        <v>42023</v>
      </c>
      <c r="H9" s="15"/>
      <c r="I9" s="44" t="s">
        <v>39</v>
      </c>
      <c r="J9" s="16" t="s">
        <v>49</v>
      </c>
      <c r="K9" s="26"/>
      <c r="L9" s="15" t="s">
        <v>3</v>
      </c>
      <c r="N9" s="32"/>
    </row>
    <row r="10" spans="1:14" ht="23.45" customHeight="1" x14ac:dyDescent="0.15">
      <c r="A10" s="13">
        <v>7</v>
      </c>
      <c r="B10" s="26" t="s">
        <v>54</v>
      </c>
      <c r="C10" s="26" t="s">
        <v>55</v>
      </c>
      <c r="D10" s="22">
        <v>2009</v>
      </c>
      <c r="E10" s="22">
        <v>10</v>
      </c>
      <c r="F10" s="22">
        <v>9</v>
      </c>
      <c r="G10" s="14">
        <f t="shared" si="1"/>
        <v>40095</v>
      </c>
      <c r="H10" s="15"/>
      <c r="I10" s="44" t="s">
        <v>39</v>
      </c>
      <c r="J10" s="16" t="s">
        <v>49</v>
      </c>
      <c r="K10" s="26"/>
      <c r="L10" s="15" t="s">
        <v>3</v>
      </c>
      <c r="N10" s="32"/>
    </row>
    <row r="11" spans="1:14" ht="23.45" customHeight="1" x14ac:dyDescent="0.15">
      <c r="A11" s="13">
        <v>8</v>
      </c>
      <c r="B11" s="26" t="s">
        <v>56</v>
      </c>
      <c r="C11" s="26" t="s">
        <v>57</v>
      </c>
      <c r="D11" s="22">
        <v>2014</v>
      </c>
      <c r="E11" s="22">
        <v>9</v>
      </c>
      <c r="F11" s="22">
        <v>30</v>
      </c>
      <c r="G11" s="14">
        <f t="shared" si="1"/>
        <v>41912</v>
      </c>
      <c r="H11" s="15"/>
      <c r="I11" s="44" t="s">
        <v>39</v>
      </c>
      <c r="J11" s="16" t="s">
        <v>49</v>
      </c>
      <c r="K11" s="26"/>
      <c r="L11" s="15" t="s">
        <v>3</v>
      </c>
      <c r="N11" s="32"/>
    </row>
    <row r="12" spans="1:14" ht="23.45" customHeight="1" x14ac:dyDescent="0.15">
      <c r="A12" s="13">
        <v>9</v>
      </c>
      <c r="B12" s="26" t="s">
        <v>56</v>
      </c>
      <c r="C12" s="26" t="s">
        <v>58</v>
      </c>
      <c r="D12" s="22">
        <v>2012</v>
      </c>
      <c r="E12" s="22">
        <v>7</v>
      </c>
      <c r="F12" s="22">
        <v>20</v>
      </c>
      <c r="G12" s="14">
        <f t="shared" si="1"/>
        <v>41110</v>
      </c>
      <c r="H12" s="15"/>
      <c r="I12" s="44" t="s">
        <v>39</v>
      </c>
      <c r="J12" s="16" t="s">
        <v>49</v>
      </c>
      <c r="K12" s="26"/>
      <c r="L12" s="15" t="s">
        <v>3</v>
      </c>
      <c r="N12" s="32"/>
    </row>
    <row r="13" spans="1:14" ht="23.45" customHeight="1" x14ac:dyDescent="0.15">
      <c r="A13" s="13">
        <v>10</v>
      </c>
      <c r="B13" s="26" t="s">
        <v>59</v>
      </c>
      <c r="C13" s="26" t="s">
        <v>60</v>
      </c>
      <c r="D13" s="22">
        <v>2014</v>
      </c>
      <c r="E13" s="22">
        <v>9</v>
      </c>
      <c r="F13" s="22">
        <v>19</v>
      </c>
      <c r="G13" s="14">
        <f t="shared" si="1"/>
        <v>41901</v>
      </c>
      <c r="H13" s="15"/>
      <c r="I13" s="44" t="s">
        <v>39</v>
      </c>
      <c r="J13" s="16" t="s">
        <v>49</v>
      </c>
      <c r="K13" s="26"/>
      <c r="L13" s="15" t="s">
        <v>3</v>
      </c>
      <c r="N13" s="32"/>
    </row>
    <row r="14" spans="1:14" ht="23.45" customHeight="1" x14ac:dyDescent="0.15">
      <c r="A14" s="13">
        <v>11</v>
      </c>
      <c r="B14" s="26" t="s">
        <v>61</v>
      </c>
      <c r="C14" s="26" t="s">
        <v>60</v>
      </c>
      <c r="D14" s="22">
        <v>2014</v>
      </c>
      <c r="E14" s="22">
        <v>8</v>
      </c>
      <c r="F14" s="22">
        <v>12</v>
      </c>
      <c r="G14" s="14">
        <f t="shared" si="1"/>
        <v>41863</v>
      </c>
      <c r="H14" s="15"/>
      <c r="I14" s="44" t="s">
        <v>39</v>
      </c>
      <c r="J14" s="16" t="s">
        <v>49</v>
      </c>
      <c r="K14" s="26"/>
      <c r="L14" s="15" t="s">
        <v>3</v>
      </c>
      <c r="N14" s="32"/>
    </row>
    <row r="15" spans="1:14" ht="23.45" customHeight="1" x14ac:dyDescent="0.15">
      <c r="A15" s="13">
        <v>12</v>
      </c>
      <c r="B15" s="26" t="s">
        <v>61</v>
      </c>
      <c r="C15" s="26" t="s">
        <v>62</v>
      </c>
      <c r="D15" s="22">
        <v>2009</v>
      </c>
      <c r="E15" s="22">
        <v>6</v>
      </c>
      <c r="F15" s="22">
        <v>8</v>
      </c>
      <c r="G15" s="14">
        <f t="shared" si="1"/>
        <v>39972</v>
      </c>
      <c r="H15" s="15"/>
      <c r="I15" s="44" t="s">
        <v>39</v>
      </c>
      <c r="J15" s="16" t="s">
        <v>49</v>
      </c>
      <c r="K15" s="26"/>
      <c r="L15" s="15" t="s">
        <v>3</v>
      </c>
      <c r="N15" s="32"/>
    </row>
    <row r="16" spans="1:14" ht="23.45" customHeight="1" x14ac:dyDescent="0.15">
      <c r="A16" s="13">
        <v>13</v>
      </c>
      <c r="B16" s="26" t="s">
        <v>63</v>
      </c>
      <c r="C16" s="26" t="s">
        <v>64</v>
      </c>
      <c r="D16" s="22">
        <v>2014</v>
      </c>
      <c r="E16" s="22">
        <v>9</v>
      </c>
      <c r="F16" s="22">
        <v>18</v>
      </c>
      <c r="G16" s="14">
        <f t="shared" si="1"/>
        <v>41900</v>
      </c>
      <c r="H16" s="15"/>
      <c r="I16" s="44" t="s">
        <v>39</v>
      </c>
      <c r="J16" s="16" t="s">
        <v>49</v>
      </c>
      <c r="K16" s="26"/>
      <c r="L16" s="15" t="s">
        <v>3</v>
      </c>
      <c r="N16" s="32"/>
    </row>
    <row r="17" spans="1:14" ht="23.45" customHeight="1" x14ac:dyDescent="0.15">
      <c r="A17" s="13">
        <v>14</v>
      </c>
      <c r="B17" s="26" t="s">
        <v>63</v>
      </c>
      <c r="C17" s="26" t="s">
        <v>65</v>
      </c>
      <c r="D17" s="22">
        <v>2011</v>
      </c>
      <c r="E17" s="22">
        <v>12</v>
      </c>
      <c r="F17" s="22">
        <v>10</v>
      </c>
      <c r="G17" s="14">
        <f t="shared" si="1"/>
        <v>40887</v>
      </c>
      <c r="H17" s="15"/>
      <c r="I17" s="44" t="s">
        <v>39</v>
      </c>
      <c r="J17" s="16" t="s">
        <v>49</v>
      </c>
      <c r="K17" s="26"/>
      <c r="L17" s="15" t="s">
        <v>3</v>
      </c>
      <c r="N17" s="32"/>
    </row>
    <row r="18" spans="1:14" ht="23.45" customHeight="1" x14ac:dyDescent="0.15">
      <c r="A18" s="13">
        <v>15</v>
      </c>
      <c r="B18" s="26" t="s">
        <v>66</v>
      </c>
      <c r="C18" s="26" t="s">
        <v>67</v>
      </c>
      <c r="D18" s="22">
        <v>2014</v>
      </c>
      <c r="E18" s="22">
        <v>11</v>
      </c>
      <c r="F18" s="22">
        <v>9</v>
      </c>
      <c r="G18" s="14">
        <f t="shared" si="1"/>
        <v>41952</v>
      </c>
      <c r="H18" s="15"/>
      <c r="I18" s="44" t="s">
        <v>39</v>
      </c>
      <c r="J18" s="16" t="s">
        <v>49</v>
      </c>
      <c r="K18" s="26"/>
      <c r="L18" s="15" t="s">
        <v>3</v>
      </c>
      <c r="N18" s="32"/>
    </row>
    <row r="19" spans="1:14" ht="23.45" customHeight="1" x14ac:dyDescent="0.15">
      <c r="A19" s="13">
        <v>16</v>
      </c>
      <c r="B19" s="26" t="s">
        <v>68</v>
      </c>
      <c r="C19" s="26" t="s">
        <v>69</v>
      </c>
      <c r="D19" s="22">
        <v>2010</v>
      </c>
      <c r="E19" s="22">
        <v>12</v>
      </c>
      <c r="F19" s="22">
        <v>22</v>
      </c>
      <c r="G19" s="14">
        <f t="shared" si="1"/>
        <v>40534</v>
      </c>
      <c r="H19" s="15"/>
      <c r="I19" s="44" t="s">
        <v>39</v>
      </c>
      <c r="J19" s="16" t="s">
        <v>49</v>
      </c>
      <c r="K19" s="26"/>
      <c r="L19" s="15" t="s">
        <v>3</v>
      </c>
      <c r="N19" s="32"/>
    </row>
    <row r="20" spans="1:14" ht="23.45" customHeight="1" x14ac:dyDescent="0.15">
      <c r="A20" s="13">
        <v>17</v>
      </c>
      <c r="B20" s="26" t="s">
        <v>37</v>
      </c>
      <c r="C20" s="26" t="s">
        <v>70</v>
      </c>
      <c r="D20" s="22">
        <v>2006</v>
      </c>
      <c r="E20" s="22">
        <v>4</v>
      </c>
      <c r="F20" s="22">
        <v>26</v>
      </c>
      <c r="G20" s="14">
        <f t="shared" si="1"/>
        <v>38833</v>
      </c>
      <c r="H20" s="15" t="s">
        <v>71</v>
      </c>
      <c r="I20" s="44" t="s">
        <v>79</v>
      </c>
      <c r="J20" s="16" t="s">
        <v>40</v>
      </c>
      <c r="K20" s="26" t="s">
        <v>78</v>
      </c>
      <c r="L20" s="15" t="s">
        <v>4</v>
      </c>
      <c r="N20" s="32"/>
    </row>
    <row r="21" spans="1:14" ht="23.45" customHeight="1" x14ac:dyDescent="0.15">
      <c r="A21" s="13">
        <v>18</v>
      </c>
      <c r="B21" s="26" t="s">
        <v>72</v>
      </c>
      <c r="C21" s="26" t="s">
        <v>73</v>
      </c>
      <c r="D21" s="22">
        <v>2009</v>
      </c>
      <c r="E21" s="22">
        <v>4</v>
      </c>
      <c r="F21" s="22">
        <v>26</v>
      </c>
      <c r="G21" s="14">
        <f t="shared" si="1"/>
        <v>39929</v>
      </c>
      <c r="H21" s="15"/>
      <c r="I21" s="44"/>
      <c r="J21" s="16" t="s">
        <v>49</v>
      </c>
      <c r="K21" s="26"/>
      <c r="L21" s="15" t="s">
        <v>4</v>
      </c>
      <c r="N21" s="32"/>
    </row>
    <row r="22" spans="1:14" ht="23.45" customHeight="1" x14ac:dyDescent="0.15">
      <c r="A22" s="13">
        <v>19</v>
      </c>
      <c r="B22" s="26" t="s">
        <v>74</v>
      </c>
      <c r="C22" s="26" t="s">
        <v>75</v>
      </c>
      <c r="D22" s="22">
        <v>2012</v>
      </c>
      <c r="E22" s="22">
        <v>9</v>
      </c>
      <c r="F22" s="22">
        <v>8</v>
      </c>
      <c r="G22" s="14">
        <f t="shared" si="1"/>
        <v>41160</v>
      </c>
      <c r="H22" s="15"/>
      <c r="I22" s="44"/>
      <c r="J22" s="16" t="s">
        <v>49</v>
      </c>
      <c r="K22" s="26"/>
      <c r="L22" s="15" t="s">
        <v>4</v>
      </c>
      <c r="N22" s="32"/>
    </row>
    <row r="23" spans="1:14" ht="23.45" customHeight="1" x14ac:dyDescent="0.15">
      <c r="A23" s="13">
        <v>20</v>
      </c>
      <c r="B23" s="26" t="s">
        <v>76</v>
      </c>
      <c r="C23" s="26" t="s">
        <v>77</v>
      </c>
      <c r="D23" s="22">
        <v>2011</v>
      </c>
      <c r="E23" s="22">
        <v>2</v>
      </c>
      <c r="F23" s="22">
        <v>2</v>
      </c>
      <c r="G23" s="14">
        <f t="shared" si="1"/>
        <v>40576</v>
      </c>
      <c r="H23" s="15"/>
      <c r="I23" s="44"/>
      <c r="J23" s="16" t="s">
        <v>49</v>
      </c>
      <c r="K23" s="26"/>
      <c r="L23" s="15" t="s">
        <v>4</v>
      </c>
      <c r="N23" s="32"/>
    </row>
    <row r="24" spans="1:14" ht="23.45" customHeight="1" x14ac:dyDescent="0.1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1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1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1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1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1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1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1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1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1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1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1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1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1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1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1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1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1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1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1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1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1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1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1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1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1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1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1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1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1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1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1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1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1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1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1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1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1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1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1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1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1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1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1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1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1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1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1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1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1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1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1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1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1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1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1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1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1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1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1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1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1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1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1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1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1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1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1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1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1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M4" sqref="M4"/>
    </sheetView>
  </sheetViews>
  <sheetFormatPr defaultRowHeight="15" x14ac:dyDescent="0.2"/>
  <cols>
    <col min="1" max="1" width="11.8359375" customWidth="1" collapsed="1"/>
    <col min="2" max="2" width="11.83593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">
      <c r="A2" s="3"/>
      <c r="B2" s="3" t="str">
        <f>obrazac!B2</f>
        <v>Jedinstvo Vlajkovac</v>
      </c>
      <c r="C2" s="4" t="str">
        <f>obrazac!B4</f>
        <v>Putnik</v>
      </c>
      <c r="D2" s="4" t="str">
        <f>obrazac!C4</f>
        <v>Tiberije</v>
      </c>
      <c r="E2" s="39">
        <f>obrazac!G4</f>
        <v>28567</v>
      </c>
      <c r="F2" s="4">
        <f>obrazac!H4</f>
        <v>0</v>
      </c>
      <c r="G2" s="4" t="str">
        <f>obrazac!J4</f>
        <v>Millenium Vršac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">
      <c r="A3" s="3"/>
      <c r="B3" s="3" t="str">
        <f>obrazac!$B$2</f>
        <v>Jedinstvo Vlajkovac</v>
      </c>
      <c r="C3" s="4" t="str">
        <f>obrazac!B5</f>
        <v>Putnik</v>
      </c>
      <c r="D3" s="4" t="str">
        <f>obrazac!C5</f>
        <v>Dario</v>
      </c>
      <c r="E3" s="39">
        <f>obrazac!G5</f>
        <v>39558</v>
      </c>
      <c r="F3" s="4" t="str">
        <f>obrazac!H5</f>
        <v>001911</v>
      </c>
      <c r="G3" s="4" t="str">
        <f>obrazac!J5</f>
        <v>Millenium Vršac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">
      <c r="A4" s="3"/>
      <c r="B4" s="3" t="str">
        <f>obrazac!$B$2</f>
        <v>Jedinstvo Vlajkovac</v>
      </c>
      <c r="C4" s="4" t="str">
        <f>obrazac!B6</f>
        <v>Vučetić</v>
      </c>
      <c r="D4" s="4" t="str">
        <f>obrazac!C6</f>
        <v>Ivan</v>
      </c>
      <c r="E4" s="39">
        <f>obrazac!G6</f>
        <v>35918</v>
      </c>
      <c r="F4" s="4" t="str">
        <f>obrazac!H6</f>
        <v>002255</v>
      </c>
      <c r="G4" s="4" t="str">
        <f>obrazac!J6</f>
        <v>Vršac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">
      <c r="A5" s="3"/>
      <c r="B5" s="3" t="str">
        <f>obrazac!$B$2</f>
        <v>Jedinstvo Vlajkovac</v>
      </c>
      <c r="C5" s="4" t="str">
        <f>obrazac!B7</f>
        <v>Lađa</v>
      </c>
      <c r="D5" s="4" t="str">
        <f>obrazac!C7</f>
        <v>Đorđel</v>
      </c>
      <c r="E5" s="39">
        <f>obrazac!G7</f>
        <v>25034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">
      <c r="A6" s="3"/>
      <c r="B6" s="3" t="str">
        <f>obrazac!$B$2</f>
        <v>Jedinstvo Vlajkovac</v>
      </c>
      <c r="C6" s="4" t="str">
        <f>obrazac!B8</f>
        <v>Agatonović</v>
      </c>
      <c r="D6" s="4" t="str">
        <f>obrazac!C8</f>
        <v>Miloš</v>
      </c>
      <c r="E6" s="39">
        <f>obrazac!G8</f>
        <v>40738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">
      <c r="A7" s="3"/>
      <c r="B7" s="3" t="str">
        <f>obrazac!$B$2</f>
        <v>Jedinstvo Vlajkovac</v>
      </c>
      <c r="C7" s="4" t="str">
        <f>obrazac!B9</f>
        <v>Grbić</v>
      </c>
      <c r="D7" s="4" t="str">
        <f>obrazac!C9</f>
        <v>Janko</v>
      </c>
      <c r="E7" s="39">
        <f>obrazac!G9</f>
        <v>42023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">
      <c r="A8" s="3"/>
      <c r="B8" s="3" t="str">
        <f>obrazac!$B$2</f>
        <v>Jedinstvo Vlajkovac</v>
      </c>
      <c r="C8" s="4" t="str">
        <f>obrazac!B10</f>
        <v>Vitas</v>
      </c>
      <c r="D8" s="4" t="str">
        <f>obrazac!C10</f>
        <v>Nemanja</v>
      </c>
      <c r="E8" s="39">
        <f>obrazac!G10</f>
        <v>40095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">
      <c r="A9" s="3"/>
      <c r="B9" s="3" t="str">
        <f>obrazac!$B$2</f>
        <v>Jedinstvo Vlajkovac</v>
      </c>
      <c r="C9" s="4" t="str">
        <f>obrazac!B11</f>
        <v>Kalinov</v>
      </c>
      <c r="D9" s="4" t="str">
        <f>obrazac!C11</f>
        <v>Marko</v>
      </c>
      <c r="E9" s="39">
        <f>obrazac!G11</f>
        <v>41912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">
      <c r="A10" s="3"/>
      <c r="B10" s="3" t="str">
        <f>obrazac!$B$2</f>
        <v>Jedinstvo Vlajkovac</v>
      </c>
      <c r="C10" s="4" t="str">
        <f>obrazac!B12</f>
        <v>Kalinov</v>
      </c>
      <c r="D10" s="4" t="str">
        <f>obrazac!C12</f>
        <v>Mario</v>
      </c>
      <c r="E10" s="39">
        <f>obrazac!G12</f>
        <v>41110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">
      <c r="A11" s="3"/>
      <c r="B11" s="3" t="str">
        <f>obrazac!$B$2</f>
        <v>Jedinstvo Vlajkovac</v>
      </c>
      <c r="C11" s="4" t="str">
        <f>obrazac!B13</f>
        <v>Đefri</v>
      </c>
      <c r="D11" s="4" t="str">
        <f>obrazac!C13</f>
        <v>Luka</v>
      </c>
      <c r="E11" s="39">
        <f>obrazac!G13</f>
        <v>41901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">
      <c r="A12" s="3"/>
      <c r="B12" s="3" t="str">
        <f>obrazac!$B$2</f>
        <v>Jedinstvo Vlajkovac</v>
      </c>
      <c r="C12" s="4" t="str">
        <f>obrazac!B14</f>
        <v>Gajački</v>
      </c>
      <c r="D12" s="4" t="str">
        <f>obrazac!C14</f>
        <v>Luka</v>
      </c>
      <c r="E12" s="39">
        <f>obrazac!G14</f>
        <v>41863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">
      <c r="A13" s="3"/>
      <c r="B13" s="3" t="str">
        <f>obrazac!$B$2</f>
        <v>Jedinstvo Vlajkovac</v>
      </c>
      <c r="C13" s="4" t="str">
        <f>obrazac!B15</f>
        <v>Gajački</v>
      </c>
      <c r="D13" s="4" t="str">
        <f>obrazac!C15</f>
        <v>Mateja</v>
      </c>
      <c r="E13" s="39">
        <f>obrazac!G15</f>
        <v>39972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">
      <c r="A14" s="3"/>
      <c r="B14" s="3" t="str">
        <f>obrazac!$B$2</f>
        <v>Jedinstvo Vlajkovac</v>
      </c>
      <c r="C14" s="4" t="str">
        <f>obrazac!B16</f>
        <v>Vuišak</v>
      </c>
      <c r="D14" s="4" t="str">
        <f>obrazac!C16</f>
        <v>Lazar</v>
      </c>
      <c r="E14" s="39">
        <f>obrazac!G16</f>
        <v>41900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">
      <c r="A15" s="3"/>
      <c r="B15" s="3" t="str">
        <f>obrazac!$B$2</f>
        <v>Jedinstvo Vlajkovac</v>
      </c>
      <c r="C15" s="4" t="str">
        <f>obrazac!B17</f>
        <v>Vuišak</v>
      </c>
      <c r="D15" s="4" t="str">
        <f>obrazac!C17</f>
        <v>Mihajlo</v>
      </c>
      <c r="E15" s="39">
        <f>obrazac!G17</f>
        <v>40887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">
      <c r="A16" s="3"/>
      <c r="B16" s="3" t="str">
        <f>obrazac!$B$2</f>
        <v>Jedinstvo Vlajkovac</v>
      </c>
      <c r="C16" s="4" t="str">
        <f>obrazac!B18</f>
        <v>Roman</v>
      </c>
      <c r="D16" s="4" t="str">
        <f>obrazac!C18</f>
        <v>Lionel</v>
      </c>
      <c r="E16" s="39">
        <f>obrazac!G18</f>
        <v>41952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">
      <c r="A17" s="3"/>
      <c r="B17" s="3" t="str">
        <f>obrazac!$B$2</f>
        <v>Jedinstvo Vlajkovac</v>
      </c>
      <c r="C17" s="4" t="str">
        <f>obrazac!B19</f>
        <v>Kuprešanin</v>
      </c>
      <c r="D17" s="4" t="str">
        <f>obrazac!C19</f>
        <v>Đorđe</v>
      </c>
      <c r="E17" s="39">
        <f>obrazac!G19</f>
        <v>40534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">
      <c r="A18" s="3"/>
      <c r="B18" s="3" t="str">
        <f>obrazac!$B$2</f>
        <v>Jedinstvo Vlajkovac</v>
      </c>
      <c r="C18" s="4" t="str">
        <f>obrazac!B20</f>
        <v>Putnik</v>
      </c>
      <c r="D18" s="4" t="str">
        <f>obrazac!C20</f>
        <v>Romana</v>
      </c>
      <c r="E18" s="39">
        <f>obrazac!G20</f>
        <v>38833</v>
      </c>
      <c r="F18" s="4" t="str">
        <f>obrazac!H20</f>
        <v>001919</v>
      </c>
      <c r="G18" s="4" t="str">
        <f>obrazac!J20</f>
        <v>Millenium Vršac</v>
      </c>
      <c r="H18" s="4" t="str">
        <f>obrazac!K20</f>
        <v>Stk Pančevo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">
      <c r="A19" s="3"/>
      <c r="B19" s="3" t="str">
        <f>obrazac!$B$2</f>
        <v>Jedinstvo Vlajkovac</v>
      </c>
      <c r="C19" s="4" t="str">
        <f>obrazac!B21</f>
        <v>Milentijević</v>
      </c>
      <c r="D19" s="4" t="str">
        <f>obrazac!C21</f>
        <v>Isidora</v>
      </c>
      <c r="E19" s="39">
        <f>obrazac!G21</f>
        <v>39929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">
      <c r="A20" s="3"/>
      <c r="B20" s="3" t="str">
        <f>obrazac!$B$2</f>
        <v>Jedinstvo Vlajkovac</v>
      </c>
      <c r="C20" s="4" t="str">
        <f>obrazac!B22</f>
        <v>Vujičić</v>
      </c>
      <c r="D20" s="4" t="str">
        <f>obrazac!C22</f>
        <v>Nevena</v>
      </c>
      <c r="E20" s="39">
        <f>obrazac!G22</f>
        <v>41160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">
      <c r="A21" s="3"/>
      <c r="B21" s="3" t="str">
        <f>obrazac!$B$2</f>
        <v>Jedinstvo Vlajkovac</v>
      </c>
      <c r="C21" s="4" t="str">
        <f>obrazac!B23</f>
        <v>Jorga</v>
      </c>
      <c r="D21" s="4" t="str">
        <f>obrazac!C23</f>
        <v>Viktoria Adriana</v>
      </c>
      <c r="E21" s="39">
        <f>obrazac!G23</f>
        <v>40576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">
      <c r="A22" s="3"/>
      <c r="B22" s="3" t="str">
        <f>obrazac!$B$2</f>
        <v>Jedinstvo Vlajkovac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">
      <c r="A23" s="3"/>
      <c r="B23" s="3" t="str">
        <f>obrazac!$B$2</f>
        <v>Jedinstvo Vlajkovac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">
      <c r="A24" s="3"/>
      <c r="B24" s="3" t="str">
        <f>obrazac!$B$2</f>
        <v>Jedinstvo Vlajkovac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">
      <c r="A25" s="3"/>
      <c r="B25" s="3" t="str">
        <f>obrazac!$B$2</f>
        <v>Jedinstvo Vlajkovac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">
      <c r="A26" s="3"/>
      <c r="B26" s="3" t="str">
        <f>obrazac!$B$2</f>
        <v>Jedinstvo Vlajkovac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">
      <c r="A27" s="3"/>
      <c r="B27" s="3" t="str">
        <f>obrazac!$B$2</f>
        <v>Jedinstvo Vlajkovac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">
      <c r="A28" s="3"/>
      <c r="B28" s="3" t="str">
        <f>obrazac!$B$2</f>
        <v>Jedinstvo Vlajkovac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">
      <c r="A29" s="3"/>
      <c r="B29" s="3" t="str">
        <f>obrazac!$B$2</f>
        <v>Jedinstvo Vlajkovac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">
      <c r="A30" s="3"/>
      <c r="B30" s="3" t="str">
        <f>obrazac!$B$2</f>
        <v>Jedinstvo Vlajkovac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">
      <c r="A31" s="3"/>
      <c r="B31" s="3" t="str">
        <f>obrazac!$B$2</f>
        <v>Jedinstvo Vlajkovac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">
      <c r="A32" s="3"/>
      <c r="B32" s="3" t="str">
        <f>obrazac!$B$2</f>
        <v>Jedinstvo Vlajkovac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">
      <c r="A33" s="3"/>
      <c r="B33" s="3" t="str">
        <f>obrazac!$B$2</f>
        <v>Jedinstvo Vlajkovac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">
      <c r="A34" s="3"/>
      <c r="B34" s="3" t="str">
        <f>obrazac!$B$2</f>
        <v>Jedinstvo Vlajkovac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">
      <c r="A35" s="3"/>
      <c r="B35" s="3" t="str">
        <f>obrazac!$B$2</f>
        <v>Jedinstvo Vlajkovac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">
      <c r="A36" s="3"/>
      <c r="B36" s="3" t="str">
        <f>obrazac!$B$2</f>
        <v>Jedinstvo Vlajkovac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">
      <c r="A37" s="3"/>
      <c r="B37" s="3" t="str">
        <f>obrazac!$B$2</f>
        <v>Jedinstvo Vlajkovac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">
      <c r="A38" s="3"/>
      <c r="B38" s="3" t="str">
        <f>obrazac!$B$2</f>
        <v>Jedinstvo Vlajkovac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">
      <c r="A39" s="3"/>
      <c r="B39" s="3" t="str">
        <f>obrazac!$B$2</f>
        <v>Jedinstvo Vlajkovac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">
      <c r="A40" s="3"/>
      <c r="B40" s="3" t="str">
        <f>obrazac!$B$2</f>
        <v>Jedinstvo Vlajkovac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">
      <c r="A41" s="3"/>
      <c r="B41" s="3" t="str">
        <f>obrazac!$B$2</f>
        <v>Jedinstvo Vlajkovac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">
      <c r="A42" s="3"/>
      <c r="B42" s="3" t="str">
        <f>obrazac!$B$2</f>
        <v>Jedinstvo Vlajkovac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">
      <c r="A43" s="3"/>
      <c r="B43" s="3" t="str">
        <f>obrazac!$B$2</f>
        <v>Jedinstvo Vlajkovac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">
      <c r="A44" s="3"/>
      <c r="B44" s="3" t="str">
        <f>obrazac!$B$2</f>
        <v>Jedinstvo Vlajkovac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">
      <c r="A45" s="3"/>
      <c r="B45" s="3" t="str">
        <f>obrazac!$B$2</f>
        <v>Jedinstvo Vlajkovac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">
      <c r="A46" s="3"/>
      <c r="B46" s="3" t="str">
        <f>obrazac!$B$2</f>
        <v>Jedinstvo Vlajkovac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">
      <c r="A47" s="3"/>
      <c r="B47" s="3" t="str">
        <f>obrazac!$B$2</f>
        <v>Jedinstvo Vlajkovac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">
      <c r="A48" s="3"/>
      <c r="B48" s="3" t="str">
        <f>obrazac!$B$2</f>
        <v>Jedinstvo Vlajkovac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">
      <c r="A49" s="3"/>
      <c r="B49" s="3" t="str">
        <f>obrazac!$B$2</f>
        <v>Jedinstvo Vlajkovac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">
      <c r="A50" s="3"/>
      <c r="B50" s="3" t="str">
        <f>obrazac!$B$2</f>
        <v>Jedinstvo Vlajkovac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">
      <c r="A51" s="3"/>
      <c r="B51" s="3" t="str">
        <f>obrazac!$B$2</f>
        <v>Jedinstvo Vlajkovac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">
      <c r="A52" s="3"/>
      <c r="B52" s="3" t="str">
        <f>obrazac!$B$2</f>
        <v>Jedinstvo Vlajkovac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">
      <c r="A53" s="3"/>
      <c r="B53" s="3" t="str">
        <f>obrazac!$B$2</f>
        <v>Jedinstvo Vlajkovac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">
      <c r="A54" s="3"/>
      <c r="B54" s="3" t="str">
        <f>obrazac!$B$2</f>
        <v>Jedinstvo Vlajkovac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">
      <c r="A55" s="3"/>
      <c r="B55" s="3" t="str">
        <f>obrazac!$B$2</f>
        <v>Jedinstvo Vlajkovac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">
      <c r="A56" s="3"/>
      <c r="B56" s="3" t="str">
        <f>obrazac!$B$2</f>
        <v>Jedinstvo Vlajkovac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">
      <c r="A57" s="3"/>
      <c r="B57" s="3" t="str">
        <f>obrazac!$B$2</f>
        <v>Jedinstvo Vlajkovac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">
      <c r="A58" s="3"/>
      <c r="B58" s="3" t="str">
        <f>obrazac!$B$2</f>
        <v>Jedinstvo Vlajkovac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">
      <c r="A59" s="3"/>
      <c r="B59" s="3" t="str">
        <f>obrazac!$B$2</f>
        <v>Jedinstvo Vlajkovac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">
      <c r="A60" s="3"/>
      <c r="B60" s="3" t="str">
        <f>obrazac!$B$2</f>
        <v>Jedinstvo Vlajkovac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">
      <c r="A61" s="3"/>
      <c r="B61" s="3" t="str">
        <f>obrazac!$B$2</f>
        <v>Jedinstvo Vlajkovac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">
      <c r="A62" s="3"/>
      <c r="B62" s="3" t="str">
        <f>obrazac!$B$2</f>
        <v>Jedinstvo Vlajkovac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">
      <c r="A63" s="3"/>
      <c r="B63" s="3" t="str">
        <f>obrazac!$B$2</f>
        <v>Jedinstvo Vlajkovac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">
      <c r="A64" s="3"/>
      <c r="B64" s="3" t="str">
        <f>obrazac!$B$2</f>
        <v>Jedinstvo Vlajkovac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">
      <c r="A65" s="3"/>
      <c r="B65" s="3" t="str">
        <f>obrazac!$B$2</f>
        <v>Jedinstvo Vlajkovac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">
      <c r="A66" s="3"/>
      <c r="B66" s="3" t="str">
        <f>obrazac!$B$2</f>
        <v>Jedinstvo Vlajkovac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">
      <c r="A67" s="3"/>
      <c r="B67" s="3" t="str">
        <f>obrazac!$B$2</f>
        <v>Jedinstvo Vlajkovac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">
      <c r="A68" s="3"/>
      <c r="B68" s="3" t="str">
        <f>obrazac!$B$2</f>
        <v>Jedinstvo Vlajkovac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">
      <c r="A69" s="3"/>
      <c r="B69" s="3" t="str">
        <f>obrazac!$B$2</f>
        <v>Jedinstvo Vlajkovac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">
      <c r="A70" s="3"/>
      <c r="B70" s="3" t="str">
        <f>obrazac!$B$2</f>
        <v>Jedinstvo Vlajkovac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">
      <c r="B71" s="3" t="str">
        <f>obrazac!$B$2</f>
        <v>Jedinstvo Vlajkovac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">
      <c r="B72" s="3" t="str">
        <f>obrazac!$B$2</f>
        <v>Jedinstvo Vlajkovac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">
      <c r="B73" s="3" t="str">
        <f>obrazac!$B$2</f>
        <v>Jedinstvo Vlajkovac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">
      <c r="B74" s="3" t="str">
        <f>obrazac!$B$2</f>
        <v>Jedinstvo Vlajkovac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">
      <c r="B75" s="3" t="str">
        <f>obrazac!$B$2</f>
        <v>Jedinstvo Vlajkovac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">
      <c r="B76" s="3" t="str">
        <f>obrazac!$B$2</f>
        <v>Jedinstvo Vlajkovac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">
      <c r="B77" s="3" t="str">
        <f>obrazac!$B$2</f>
        <v>Jedinstvo Vlajkovac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">
      <c r="B78" s="3" t="str">
        <f>obrazac!$B$2</f>
        <v>Jedinstvo Vlajkovac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">
      <c r="B79" s="3" t="str">
        <f>obrazac!$B$2</f>
        <v>Jedinstvo Vlajkovac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">
      <c r="B80" s="3" t="str">
        <f>obrazac!$B$2</f>
        <v>Jedinstvo Vlajkovac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">
      <c r="B81" s="3" t="str">
        <f>obrazac!$B$2</f>
        <v>Jedinstvo Vlajkovac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">
      <c r="B82" s="3" t="str">
        <f>obrazac!$B$2</f>
        <v>Jedinstvo Vlajkovac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">
      <c r="B83" s="3" t="str">
        <f>obrazac!$B$2</f>
        <v>Jedinstvo Vlajkovac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">
      <c r="B84" s="3" t="str">
        <f>obrazac!$B$2</f>
        <v>Jedinstvo Vlajkovac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">
      <c r="B85" s="3" t="str">
        <f>obrazac!$B$2</f>
        <v>Jedinstvo Vlajkovac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">
      <c r="B86" s="3" t="str">
        <f>obrazac!$B$2</f>
        <v>Jedinstvo Vlajkovac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">
      <c r="B87" s="3" t="str">
        <f>obrazac!$B$2</f>
        <v>Jedinstvo Vlajkovac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">
      <c r="B88" s="3" t="str">
        <f>obrazac!$B$2</f>
        <v>Jedinstvo Vlajkovac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">
      <c r="B89" s="3" t="str">
        <f>obrazac!$B$2</f>
        <v>Jedinstvo Vlajkovac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">
      <c r="B90" s="3" t="str">
        <f>obrazac!$B$2</f>
        <v>Jedinstvo Vlajkovac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obrazac!Naslovi_štampanja</vt:lpstr>
      <vt:lpstr>obrazac!Oblast_štampanja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2021-08-13T16:01:47Z</dcterms:modified>
</cp:coreProperties>
</file>